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Տոկոսային " sheetId="4" r:id="rId1"/>
    <sheet name="Лист2" sheetId="2" r:id="rId2"/>
    <sheet name="Лист3" sheetId="3" r:id="rId3"/>
  </sheets>
  <definedNames>
    <definedName name="_xlnm._FilterDatabase" localSheetId="0" hidden="1">'Տոկոսային '!$C$1:$C$47</definedName>
    <definedName name="_xlnm.Print_Area" localSheetId="0">'Տոկոսային '!$A$1:$H$46</definedName>
    <definedName name="_xlnm.Print_Titles" localSheetId="0">'Տոկոսային '!$4:$5</definedName>
  </definedNames>
  <calcPr calcId="145621"/>
</workbook>
</file>

<file path=xl/calcChain.xml><?xml version="1.0" encoding="utf-8"?>
<calcChain xmlns="http://schemas.openxmlformats.org/spreadsheetml/2006/main">
  <c r="H13" i="4" l="1"/>
  <c r="F17" i="4"/>
  <c r="G17" i="4"/>
  <c r="H17" i="4" s="1"/>
  <c r="E17" i="4"/>
  <c r="H39" i="4" l="1"/>
  <c r="H28" i="4"/>
  <c r="H33" i="4"/>
  <c r="H23" i="4"/>
  <c r="H7" i="4"/>
</calcChain>
</file>

<file path=xl/sharedStrings.xml><?xml version="1.0" encoding="utf-8"?>
<sst xmlns="http://schemas.openxmlformats.org/spreadsheetml/2006/main" count="62" uniqueCount="47">
  <si>
    <t>Միջոցառումը</t>
  </si>
  <si>
    <t>Գործառնական դասիչը</t>
  </si>
  <si>
    <t>ԾՐԱԳԻՐ</t>
  </si>
  <si>
    <t>(հազար դրամ)</t>
  </si>
  <si>
    <t>Ծրագրի նկարագրությունը</t>
  </si>
  <si>
    <t>Վերջնական արդյունքի նկարագրություն</t>
  </si>
  <si>
    <t>Քաղաքականության միջոցառումներ.Ծառայություններ</t>
  </si>
  <si>
    <t>Մատուցվող ծառայության նկարագրությունը</t>
  </si>
  <si>
    <t>Ծառայություն մատուցողի անվանումը</t>
  </si>
  <si>
    <t>ԱԾ 01</t>
  </si>
  <si>
    <t>Սոցիալական փաթեթների ապահովման ծրագիր</t>
  </si>
  <si>
    <t>Բնակչության կենսամակարդակի բարձրացում</t>
  </si>
  <si>
    <t xml:space="preserve">Պետական հիմնարկների և կազմակերպությունների աշխատողների սոցիալական փաթեթի ապահովում </t>
  </si>
  <si>
    <t>Տրանսֆերտի նկարագրությունը</t>
  </si>
  <si>
    <t>Պետական հիմնարկների և կազմակերպությունների աշխատողների առողջապահական փաթեթի, հիպոթեքյին վարկի, ուսման վճարի և հանգստի ապահովման գծով ծախսերի փոխհատուցում</t>
  </si>
  <si>
    <t>Քաղաքականության միջոցառումներ. Տրանսֆերտներ</t>
  </si>
  <si>
    <t>ԾՏ 11</t>
  </si>
  <si>
    <t xml:space="preserve">Սոցիալական փաթեթներով ապահովում պետական հիմնարկների և կազմակերպությունների աշխատողներին </t>
  </si>
  <si>
    <t>Մարդու իրավունքների և հիմնարար ազատությունների պաշտպանության ծրագիր</t>
  </si>
  <si>
    <t>ՀՀ-ում մարդու իրավական և իրավաբանական պաշտպանվածության մակարդակի բարձրացում</t>
  </si>
  <si>
    <t xml:space="preserve">Մարդու իրավունքների պաշտպանության հարցերին վերաբերող բողոքների քննարկում,որոշման ընդունում,մոնիտորինգ,բողոքների լուսաբանում և հասարակական իրազեկում,օրենսդրության կատարելագործում,միջազգային համագործակցություն և այլն: </t>
  </si>
  <si>
    <t>Մարդու իրավունքների պաշտպան և նրա աշխատակազմ</t>
  </si>
  <si>
    <t>ԱԾ 02</t>
  </si>
  <si>
    <t>ԿՀ01</t>
  </si>
  <si>
    <t>Կառավարչական հիմնարկի կողմից օգտագործվող ակտիվներ</t>
  </si>
  <si>
    <t>Վարչական սարքավորումներ</t>
  </si>
  <si>
    <t>Ակտիվի նկարագրությունը</t>
  </si>
  <si>
    <t>Վարչական սարքավորումների ձեռքբերում</t>
  </si>
  <si>
    <t>Ակտիվն օգտագործող կազմակերպության անվանումը</t>
  </si>
  <si>
    <t>Ծրագիրը (ծրագրերը), որին (որոնց) առնչվում է ակտիվը</t>
  </si>
  <si>
    <t>1060 Մարդու իրավունքների և հիմնարար ազատությունների պաշտպանության ծառայություններ</t>
  </si>
  <si>
    <t>ՀՀ մարդու իրավունքների պաշտպանի աշխատակազմի  պետական ծառայողների վերապատրաստում</t>
  </si>
  <si>
    <t>ՀՀ մարդու իրավունքների պաշտպանի աշխատակազմի շուրջ 30 պետական ծառայողներ հանդիսացող աշխատակիցների վերապատրաստում</t>
  </si>
  <si>
    <t xml:space="preserve">Մարդու իրավունքների և հիմնարար ազատությունների պաշտպանության հարցերին վերաբերող բողոքների քննարկում,որոշման ընդունում,մոնիտորինգ, բողոքների լուսաբանում և հասարակական իրազեկում </t>
  </si>
  <si>
    <t xml:space="preserve"> 03.03.02</t>
  </si>
  <si>
    <t>03.03.02</t>
  </si>
  <si>
    <t xml:space="preserve">09.05.02   </t>
  </si>
  <si>
    <t>Ծրագրային դասիչը</t>
  </si>
  <si>
    <t>Ծրագիրը</t>
  </si>
  <si>
    <t xml:space="preserve">
Հայաստանի Հանրապետության մարդու իրավունքների պաշտպանի աշխատակազմ</t>
  </si>
  <si>
    <t xml:space="preserve">Ծրագիր/Քաղաքականության միջոցառում </t>
  </si>
  <si>
    <t>Բյուջե</t>
  </si>
  <si>
    <t>Ճշտված բյուջե</t>
  </si>
  <si>
    <t>Փաստ</t>
  </si>
  <si>
    <t>Կատարման %</t>
  </si>
  <si>
    <t>(Բաժին/Խումբ /Դաս)</t>
  </si>
  <si>
    <t>10.09.02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</si>
</sst>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Armenian"/>
      <family val="2"/>
    </font>
    <font>
      <b/>
      <sz val="10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u/>
      <sz val="10"/>
      <name val="GHEA Grapalat"/>
      <family val="3"/>
    </font>
    <font>
      <sz val="10"/>
      <name val="Calibri"/>
      <family val="2"/>
      <charset val="204"/>
      <scheme val="minor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49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6" fillId="4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0" borderId="0" xfId="0" applyNumberFormat="1" applyFont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 wrapText="1"/>
    </xf>
    <xf numFmtId="4" fontId="8" fillId="0" borderId="0" xfId="0" applyNumberFormat="1" applyFont="1" applyAlignment="1">
      <alignment vertical="center" wrapText="1"/>
    </xf>
    <xf numFmtId="0" fontId="8" fillId="0" borderId="0" xfId="0" applyFont="1" applyBorder="1" applyAlignment="1">
      <alignment vertical="center"/>
    </xf>
    <xf numFmtId="2" fontId="11" fillId="4" borderId="0" xfId="0" applyNumberFormat="1" applyFont="1" applyFill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" fontId="5" fillId="0" borderId="1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zoomScaleNormal="100" zoomScaleSheetLayoutView="85" workbookViewId="0">
      <selection activeCell="D37" sqref="D37"/>
    </sheetView>
  </sheetViews>
  <sheetFormatPr defaultRowHeight="12.75" x14ac:dyDescent="0.25"/>
  <cols>
    <col min="1" max="1" width="13.5703125" style="29" customWidth="1"/>
    <col min="2" max="2" width="8.85546875" style="21" customWidth="1"/>
    <col min="3" max="3" width="11.140625" style="21" customWidth="1"/>
    <col min="4" max="4" width="60.140625" style="21" customWidth="1"/>
    <col min="5" max="5" width="12" style="27" customWidth="1"/>
    <col min="6" max="6" width="13.28515625" style="27" customWidth="1"/>
    <col min="7" max="7" width="10.42578125" style="27" customWidth="1"/>
    <col min="8" max="8" width="10" style="27" customWidth="1"/>
    <col min="9" max="9" width="9.140625" style="21"/>
    <col min="10" max="10" width="11.7109375" style="21" bestFit="1" customWidth="1"/>
    <col min="11" max="16384" width="9.140625" style="21"/>
  </cols>
  <sheetData>
    <row r="1" spans="1:8" s="5" customFormat="1" ht="35.25" customHeight="1" x14ac:dyDescent="0.25">
      <c r="A1" s="30" t="s">
        <v>39</v>
      </c>
      <c r="B1" s="30"/>
      <c r="C1" s="30"/>
      <c r="D1" s="30"/>
      <c r="E1" s="30"/>
      <c r="F1" s="30"/>
      <c r="G1" s="30"/>
      <c r="H1" s="30"/>
    </row>
    <row r="2" spans="1:8" s="5" customFormat="1" ht="27" customHeight="1" x14ac:dyDescent="0.25">
      <c r="A2" s="6"/>
      <c r="B2" s="6"/>
      <c r="C2" s="6"/>
      <c r="D2" s="6"/>
      <c r="E2" s="6"/>
      <c r="F2" s="6"/>
      <c r="G2" s="6"/>
      <c r="H2" s="6"/>
    </row>
    <row r="3" spans="1:8" s="5" customFormat="1" ht="35.25" customHeight="1" x14ac:dyDescent="0.25">
      <c r="A3" s="1"/>
      <c r="B3" s="2"/>
      <c r="C3" s="2"/>
      <c r="D3" s="2"/>
      <c r="E3" s="2"/>
      <c r="F3" s="2"/>
      <c r="G3" s="31" t="s">
        <v>3</v>
      </c>
      <c r="H3" s="31"/>
    </row>
    <row r="4" spans="1:8" ht="75.75" customHeight="1" x14ac:dyDescent="0.25">
      <c r="A4" s="32" t="s">
        <v>37</v>
      </c>
      <c r="B4" s="32"/>
      <c r="C4" s="3" t="s">
        <v>1</v>
      </c>
      <c r="D4" s="32" t="s">
        <v>40</v>
      </c>
      <c r="E4" s="33" t="s">
        <v>41</v>
      </c>
      <c r="F4" s="33" t="s">
        <v>42</v>
      </c>
      <c r="G4" s="33" t="s">
        <v>43</v>
      </c>
      <c r="H4" s="33" t="s">
        <v>44</v>
      </c>
    </row>
    <row r="5" spans="1:8" ht="29.25" customHeight="1" x14ac:dyDescent="0.25">
      <c r="A5" s="3" t="s">
        <v>38</v>
      </c>
      <c r="B5" s="3" t="s">
        <v>0</v>
      </c>
      <c r="C5" s="3" t="s">
        <v>45</v>
      </c>
      <c r="D5" s="32"/>
      <c r="E5" s="33"/>
      <c r="F5" s="33"/>
      <c r="G5" s="33"/>
      <c r="H5" s="33"/>
    </row>
    <row r="6" spans="1:8" ht="17.25" customHeight="1" x14ac:dyDescent="0.25">
      <c r="A6" s="22">
        <v>1015</v>
      </c>
      <c r="B6" s="20"/>
      <c r="C6" s="20"/>
      <c r="D6" s="20" t="s">
        <v>2</v>
      </c>
      <c r="E6" s="23"/>
      <c r="F6" s="23"/>
      <c r="G6" s="23"/>
      <c r="H6" s="23"/>
    </row>
    <row r="7" spans="1:8" ht="16.5" customHeight="1" x14ac:dyDescent="0.25">
      <c r="A7" s="42"/>
      <c r="B7" s="43" t="s">
        <v>16</v>
      </c>
      <c r="C7" s="43" t="s">
        <v>46</v>
      </c>
      <c r="D7" s="7" t="s">
        <v>10</v>
      </c>
      <c r="E7" s="38">
        <v>5976</v>
      </c>
      <c r="F7" s="35">
        <v>5976</v>
      </c>
      <c r="G7" s="35">
        <v>4356</v>
      </c>
      <c r="H7" s="35">
        <f>+G7*100/F7</f>
        <v>72.891566265060234</v>
      </c>
    </row>
    <row r="8" spans="1:8" ht="22.5" customHeight="1" x14ac:dyDescent="0.25">
      <c r="A8" s="42"/>
      <c r="B8" s="44"/>
      <c r="C8" s="44"/>
      <c r="D8" s="8" t="s">
        <v>4</v>
      </c>
      <c r="E8" s="38"/>
      <c r="F8" s="35"/>
      <c r="G8" s="35"/>
      <c r="H8" s="35"/>
    </row>
    <row r="9" spans="1:8" ht="34.5" customHeight="1" x14ac:dyDescent="0.25">
      <c r="A9" s="42"/>
      <c r="B9" s="44"/>
      <c r="C9" s="44"/>
      <c r="D9" s="9" t="s">
        <v>17</v>
      </c>
      <c r="E9" s="38"/>
      <c r="F9" s="35"/>
      <c r="G9" s="35"/>
      <c r="H9" s="35"/>
    </row>
    <row r="10" spans="1:8" ht="28.5" customHeight="1" x14ac:dyDescent="0.25">
      <c r="A10" s="42"/>
      <c r="B10" s="44"/>
      <c r="C10" s="44"/>
      <c r="D10" s="8" t="s">
        <v>5</v>
      </c>
      <c r="E10" s="38"/>
      <c r="F10" s="35"/>
      <c r="G10" s="35"/>
      <c r="H10" s="35"/>
    </row>
    <row r="11" spans="1:8" ht="24.75" customHeight="1" x14ac:dyDescent="0.25">
      <c r="A11" s="42"/>
      <c r="B11" s="44"/>
      <c r="C11" s="44"/>
      <c r="D11" s="7" t="s">
        <v>11</v>
      </c>
      <c r="E11" s="38"/>
      <c r="F11" s="35"/>
      <c r="G11" s="35"/>
      <c r="H11" s="35"/>
    </row>
    <row r="12" spans="1:8" ht="27" customHeight="1" x14ac:dyDescent="0.25">
      <c r="A12" s="42"/>
      <c r="B12" s="44"/>
      <c r="C12" s="44"/>
      <c r="D12" s="20" t="s">
        <v>15</v>
      </c>
      <c r="E12" s="24"/>
      <c r="F12" s="24"/>
      <c r="G12" s="24"/>
      <c r="H12" s="24"/>
    </row>
    <row r="13" spans="1:8" ht="35.25" customHeight="1" x14ac:dyDescent="0.25">
      <c r="A13" s="42"/>
      <c r="B13" s="44"/>
      <c r="C13" s="44"/>
      <c r="D13" s="9" t="s">
        <v>12</v>
      </c>
      <c r="E13" s="38">
        <v>5976</v>
      </c>
      <c r="F13" s="35">
        <v>5976</v>
      </c>
      <c r="G13" s="35">
        <v>4356</v>
      </c>
      <c r="H13" s="35">
        <f>+G13*100/F13</f>
        <v>72.891566265060234</v>
      </c>
    </row>
    <row r="14" spans="1:8" ht="35.25" customHeight="1" x14ac:dyDescent="0.25">
      <c r="A14" s="42"/>
      <c r="B14" s="44"/>
      <c r="C14" s="44"/>
      <c r="D14" s="8" t="s">
        <v>13</v>
      </c>
      <c r="E14" s="38"/>
      <c r="F14" s="35"/>
      <c r="G14" s="35"/>
      <c r="H14" s="35"/>
    </row>
    <row r="15" spans="1:8" ht="57.75" customHeight="1" x14ac:dyDescent="0.25">
      <c r="A15" s="42"/>
      <c r="B15" s="45"/>
      <c r="C15" s="45"/>
      <c r="D15" s="9" t="s">
        <v>14</v>
      </c>
      <c r="E15" s="38"/>
      <c r="F15" s="35"/>
      <c r="G15" s="35"/>
      <c r="H15" s="35"/>
    </row>
    <row r="16" spans="1:8" ht="30" customHeight="1" x14ac:dyDescent="0.25">
      <c r="A16" s="22">
        <v>1060</v>
      </c>
      <c r="B16" s="20"/>
      <c r="C16" s="20"/>
      <c r="D16" s="20" t="s">
        <v>2</v>
      </c>
      <c r="E16" s="24"/>
      <c r="F16" s="24"/>
      <c r="G16" s="24"/>
      <c r="H16" s="24"/>
    </row>
    <row r="17" spans="1:11" ht="33" customHeight="1" x14ac:dyDescent="0.25">
      <c r="A17" s="43"/>
      <c r="B17" s="43"/>
      <c r="C17" s="46"/>
      <c r="D17" s="10" t="s">
        <v>18</v>
      </c>
      <c r="E17" s="39">
        <f>+E23+E28+E33+E39</f>
        <v>368359.5</v>
      </c>
      <c r="F17" s="39">
        <f t="shared" ref="F17:G17" si="0">+F23+F28+F33+F39</f>
        <v>434311.7</v>
      </c>
      <c r="G17" s="39">
        <f t="shared" si="0"/>
        <v>407418.87</v>
      </c>
      <c r="H17" s="39">
        <f>+G17*100/F17</f>
        <v>93.807942544490516</v>
      </c>
    </row>
    <row r="18" spans="1:11" ht="19.5" customHeight="1" x14ac:dyDescent="0.25">
      <c r="A18" s="44"/>
      <c r="B18" s="44"/>
      <c r="C18" s="47"/>
      <c r="D18" s="11" t="s">
        <v>4</v>
      </c>
      <c r="E18" s="40"/>
      <c r="F18" s="40"/>
      <c r="G18" s="40"/>
      <c r="H18" s="40"/>
      <c r="J18" s="25"/>
    </row>
    <row r="19" spans="1:11" ht="65.25" customHeight="1" x14ac:dyDescent="0.25">
      <c r="A19" s="44"/>
      <c r="B19" s="44"/>
      <c r="C19" s="47"/>
      <c r="D19" s="10" t="s">
        <v>33</v>
      </c>
      <c r="E19" s="40"/>
      <c r="F19" s="40"/>
      <c r="G19" s="40"/>
      <c r="H19" s="40"/>
      <c r="I19" s="25"/>
      <c r="J19" s="25"/>
      <c r="K19" s="25"/>
    </row>
    <row r="20" spans="1:11" ht="13.5" x14ac:dyDescent="0.25">
      <c r="A20" s="44"/>
      <c r="B20" s="44"/>
      <c r="C20" s="47"/>
      <c r="D20" s="11" t="s">
        <v>5</v>
      </c>
      <c r="E20" s="40"/>
      <c r="F20" s="40"/>
      <c r="G20" s="40"/>
      <c r="H20" s="40"/>
    </row>
    <row r="21" spans="1:11" ht="31.5" customHeight="1" x14ac:dyDescent="0.25">
      <c r="A21" s="44"/>
      <c r="B21" s="44"/>
      <c r="C21" s="47"/>
      <c r="D21" s="10" t="s">
        <v>19</v>
      </c>
      <c r="E21" s="40"/>
      <c r="F21" s="40"/>
      <c r="G21" s="40"/>
      <c r="H21" s="40"/>
    </row>
    <row r="22" spans="1:11" s="26" customFormat="1" ht="23.25" customHeight="1" x14ac:dyDescent="0.25">
      <c r="A22" s="44"/>
      <c r="B22" s="45"/>
      <c r="C22" s="48"/>
      <c r="D22" s="12" t="s">
        <v>6</v>
      </c>
      <c r="E22" s="41"/>
      <c r="F22" s="41"/>
      <c r="G22" s="41"/>
      <c r="H22" s="41"/>
    </row>
    <row r="23" spans="1:11" ht="33.75" customHeight="1" x14ac:dyDescent="0.25">
      <c r="A23" s="44"/>
      <c r="B23" s="36" t="s">
        <v>9</v>
      </c>
      <c r="C23" s="33" t="s">
        <v>34</v>
      </c>
      <c r="D23" s="10" t="s">
        <v>18</v>
      </c>
      <c r="E23" s="38">
        <v>365424.5</v>
      </c>
      <c r="F23" s="35">
        <v>425260.9</v>
      </c>
      <c r="G23" s="35">
        <v>399445.75</v>
      </c>
      <c r="H23" s="35">
        <f>+G23*100/F23</f>
        <v>93.929573586473623</v>
      </c>
    </row>
    <row r="24" spans="1:11" ht="23.25" customHeight="1" x14ac:dyDescent="0.25">
      <c r="A24" s="44"/>
      <c r="B24" s="36"/>
      <c r="C24" s="33"/>
      <c r="D24" s="11" t="s">
        <v>7</v>
      </c>
      <c r="E24" s="38"/>
      <c r="F24" s="35"/>
      <c r="G24" s="35"/>
      <c r="H24" s="35"/>
    </row>
    <row r="25" spans="1:11" ht="66" customHeight="1" x14ac:dyDescent="0.25">
      <c r="A25" s="44"/>
      <c r="B25" s="36"/>
      <c r="C25" s="33"/>
      <c r="D25" s="10" t="s">
        <v>20</v>
      </c>
      <c r="E25" s="38"/>
      <c r="F25" s="35"/>
      <c r="G25" s="35"/>
      <c r="H25" s="35"/>
    </row>
    <row r="26" spans="1:11" ht="19.5" customHeight="1" x14ac:dyDescent="0.25">
      <c r="A26" s="44"/>
      <c r="B26" s="36"/>
      <c r="C26" s="33"/>
      <c r="D26" s="11" t="s">
        <v>8</v>
      </c>
      <c r="E26" s="38"/>
      <c r="F26" s="35"/>
      <c r="G26" s="35"/>
      <c r="H26" s="35"/>
    </row>
    <row r="27" spans="1:11" ht="27.75" customHeight="1" x14ac:dyDescent="0.25">
      <c r="A27" s="44"/>
      <c r="B27" s="36"/>
      <c r="C27" s="33"/>
      <c r="D27" s="13" t="s">
        <v>21</v>
      </c>
      <c r="E27" s="38"/>
      <c r="F27" s="35"/>
      <c r="G27" s="35"/>
      <c r="H27" s="35"/>
    </row>
    <row r="28" spans="1:11" ht="37.5" customHeight="1" x14ac:dyDescent="0.25">
      <c r="A28" s="44"/>
      <c r="B28" s="37" t="s">
        <v>22</v>
      </c>
      <c r="C28" s="33" t="s">
        <v>36</v>
      </c>
      <c r="D28" s="14" t="s">
        <v>31</v>
      </c>
      <c r="E28" s="38">
        <v>550</v>
      </c>
      <c r="F28" s="35">
        <v>550</v>
      </c>
      <c r="G28" s="35">
        <v>504</v>
      </c>
      <c r="H28" s="35">
        <f>+G28*100/F28</f>
        <v>91.63636363636364</v>
      </c>
    </row>
    <row r="29" spans="1:11" ht="27" customHeight="1" x14ac:dyDescent="0.25">
      <c r="A29" s="44"/>
      <c r="B29" s="37"/>
      <c r="C29" s="33"/>
      <c r="D29" s="11" t="s">
        <v>7</v>
      </c>
      <c r="E29" s="38"/>
      <c r="F29" s="35"/>
      <c r="G29" s="35"/>
      <c r="H29" s="35"/>
    </row>
    <row r="30" spans="1:11" ht="51.75" customHeight="1" x14ac:dyDescent="0.25">
      <c r="A30" s="44"/>
      <c r="B30" s="37"/>
      <c r="C30" s="33"/>
      <c r="D30" s="10" t="s">
        <v>32</v>
      </c>
      <c r="E30" s="38"/>
      <c r="F30" s="35"/>
      <c r="G30" s="35"/>
      <c r="H30" s="35"/>
    </row>
    <row r="31" spans="1:11" ht="23.25" customHeight="1" x14ac:dyDescent="0.25">
      <c r="A31" s="44"/>
      <c r="B31" s="37"/>
      <c r="C31" s="33"/>
      <c r="D31" s="11" t="s">
        <v>8</v>
      </c>
      <c r="E31" s="38"/>
      <c r="F31" s="35"/>
      <c r="G31" s="35"/>
      <c r="H31" s="35"/>
    </row>
    <row r="32" spans="1:11" ht="27.75" customHeight="1" x14ac:dyDescent="0.25">
      <c r="A32" s="44"/>
      <c r="B32" s="37"/>
      <c r="C32" s="33"/>
      <c r="D32" s="13" t="s">
        <v>21</v>
      </c>
      <c r="E32" s="38"/>
      <c r="F32" s="35"/>
      <c r="G32" s="35"/>
      <c r="H32" s="35"/>
    </row>
    <row r="33" spans="1:8" ht="37.5" customHeight="1" x14ac:dyDescent="0.25">
      <c r="A33" s="44"/>
      <c r="B33" s="37" t="s">
        <v>22</v>
      </c>
      <c r="C33" s="33" t="s">
        <v>35</v>
      </c>
      <c r="D33" s="14" t="s">
        <v>31</v>
      </c>
      <c r="E33" s="38"/>
      <c r="F33" s="35">
        <v>2705.1</v>
      </c>
      <c r="G33" s="35">
        <v>2027</v>
      </c>
      <c r="H33" s="35">
        <f>+G33*100/F33</f>
        <v>74.932534841595512</v>
      </c>
    </row>
    <row r="34" spans="1:8" ht="24.75" customHeight="1" x14ac:dyDescent="0.25">
      <c r="A34" s="44"/>
      <c r="B34" s="37"/>
      <c r="C34" s="33"/>
      <c r="D34" s="11" t="s">
        <v>7</v>
      </c>
      <c r="E34" s="38"/>
      <c r="F34" s="35"/>
      <c r="G34" s="35"/>
      <c r="H34" s="35"/>
    </row>
    <row r="35" spans="1:8" ht="55.5" customHeight="1" x14ac:dyDescent="0.25">
      <c r="A35" s="44"/>
      <c r="B35" s="37"/>
      <c r="C35" s="33"/>
      <c r="D35" s="10" t="s">
        <v>32</v>
      </c>
      <c r="E35" s="38"/>
      <c r="F35" s="35"/>
      <c r="G35" s="35"/>
      <c r="H35" s="35"/>
    </row>
    <row r="36" spans="1:8" ht="21" customHeight="1" x14ac:dyDescent="0.25">
      <c r="A36" s="44"/>
      <c r="B36" s="37"/>
      <c r="C36" s="33"/>
      <c r="D36" s="11" t="s">
        <v>8</v>
      </c>
      <c r="E36" s="38"/>
      <c r="F36" s="35"/>
      <c r="G36" s="35"/>
      <c r="H36" s="35"/>
    </row>
    <row r="37" spans="1:8" ht="28.5" customHeight="1" x14ac:dyDescent="0.25">
      <c r="A37" s="44"/>
      <c r="B37" s="37"/>
      <c r="C37" s="33"/>
      <c r="D37" s="13" t="s">
        <v>21</v>
      </c>
      <c r="E37" s="38"/>
      <c r="F37" s="35"/>
      <c r="G37" s="35"/>
      <c r="H37" s="35"/>
    </row>
    <row r="38" spans="1:8" ht="28.5" customHeight="1" x14ac:dyDescent="0.25">
      <c r="A38" s="44"/>
      <c r="B38" s="13"/>
      <c r="C38" s="4"/>
      <c r="D38" s="13" t="s">
        <v>24</v>
      </c>
      <c r="E38" s="15"/>
      <c r="F38" s="16"/>
      <c r="G38" s="16"/>
      <c r="H38" s="16"/>
    </row>
    <row r="39" spans="1:8" ht="25.5" customHeight="1" x14ac:dyDescent="0.25">
      <c r="A39" s="44"/>
      <c r="B39" s="37" t="s">
        <v>23</v>
      </c>
      <c r="C39" s="33" t="s">
        <v>35</v>
      </c>
      <c r="D39" s="10" t="s">
        <v>25</v>
      </c>
      <c r="E39" s="38">
        <v>2385</v>
      </c>
      <c r="F39" s="38">
        <v>5795.7</v>
      </c>
      <c r="G39" s="38">
        <v>5442.1200000000008</v>
      </c>
      <c r="H39" s="38">
        <f>+G39*100/F39</f>
        <v>93.899270148558443</v>
      </c>
    </row>
    <row r="40" spans="1:8" ht="24" customHeight="1" x14ac:dyDescent="0.25">
      <c r="A40" s="44"/>
      <c r="B40" s="37"/>
      <c r="C40" s="33"/>
      <c r="D40" s="11" t="s">
        <v>26</v>
      </c>
      <c r="E40" s="38"/>
      <c r="F40" s="38"/>
      <c r="G40" s="38"/>
      <c r="H40" s="38"/>
    </row>
    <row r="41" spans="1:8" ht="24" customHeight="1" x14ac:dyDescent="0.25">
      <c r="A41" s="44"/>
      <c r="B41" s="37"/>
      <c r="C41" s="33"/>
      <c r="D41" s="10" t="s">
        <v>27</v>
      </c>
      <c r="E41" s="38"/>
      <c r="F41" s="38"/>
      <c r="G41" s="38"/>
      <c r="H41" s="38"/>
    </row>
    <row r="42" spans="1:8" ht="23.25" customHeight="1" x14ac:dyDescent="0.25">
      <c r="A42" s="44"/>
      <c r="B42" s="37"/>
      <c r="C42" s="33"/>
      <c r="D42" s="11" t="s">
        <v>28</v>
      </c>
      <c r="E42" s="38"/>
      <c r="F42" s="38"/>
      <c r="G42" s="38"/>
      <c r="H42" s="38"/>
    </row>
    <row r="43" spans="1:8" ht="21" customHeight="1" x14ac:dyDescent="0.25">
      <c r="A43" s="44"/>
      <c r="B43" s="37"/>
      <c r="C43" s="33"/>
      <c r="D43" s="13" t="s">
        <v>21</v>
      </c>
      <c r="E43" s="38"/>
      <c r="F43" s="38"/>
      <c r="G43" s="38"/>
      <c r="H43" s="38"/>
    </row>
    <row r="44" spans="1:8" ht="27" customHeight="1" x14ac:dyDescent="0.25">
      <c r="A44" s="44"/>
      <c r="B44" s="33"/>
      <c r="C44" s="33"/>
      <c r="D44" s="10" t="s">
        <v>29</v>
      </c>
      <c r="E44" s="15"/>
      <c r="F44" s="15"/>
      <c r="G44" s="15"/>
      <c r="H44" s="15"/>
    </row>
    <row r="45" spans="1:8" ht="36.75" customHeight="1" x14ac:dyDescent="0.25">
      <c r="A45" s="45"/>
      <c r="B45" s="33"/>
      <c r="C45" s="33"/>
      <c r="D45" s="17" t="s">
        <v>30</v>
      </c>
      <c r="E45" s="15"/>
      <c r="F45" s="15"/>
      <c r="G45" s="15"/>
      <c r="H45" s="15"/>
    </row>
    <row r="46" spans="1:8" x14ac:dyDescent="0.25">
      <c r="A46" s="18"/>
    </row>
    <row r="47" spans="1:8" ht="38.25" customHeight="1" x14ac:dyDescent="0.25">
      <c r="A47" s="18"/>
      <c r="B47" s="19"/>
      <c r="C47" s="34"/>
      <c r="D47" s="34"/>
    </row>
    <row r="48" spans="1:8" x14ac:dyDescent="0.25">
      <c r="A48" s="18"/>
    </row>
    <row r="49" spans="1:7" x14ac:dyDescent="0.25">
      <c r="A49" s="18"/>
      <c r="E49" s="28"/>
      <c r="F49" s="28"/>
      <c r="G49" s="28"/>
    </row>
    <row r="50" spans="1:7" x14ac:dyDescent="0.25">
      <c r="A50" s="18"/>
    </row>
    <row r="51" spans="1:7" x14ac:dyDescent="0.25">
      <c r="A51" s="18"/>
    </row>
    <row r="52" spans="1:7" x14ac:dyDescent="0.25">
      <c r="A52" s="18"/>
    </row>
    <row r="53" spans="1:7" x14ac:dyDescent="0.25">
      <c r="A53" s="18"/>
    </row>
    <row r="54" spans="1:7" x14ac:dyDescent="0.25">
      <c r="A54" s="18"/>
    </row>
    <row r="55" spans="1:7" x14ac:dyDescent="0.25">
      <c r="A55" s="18"/>
    </row>
  </sheetData>
  <mergeCells count="53">
    <mergeCell ref="A7:A15"/>
    <mergeCell ref="A17:A45"/>
    <mergeCell ref="B7:B15"/>
    <mergeCell ref="C7:C15"/>
    <mergeCell ref="B17:B22"/>
    <mergeCell ref="C17:C22"/>
    <mergeCell ref="B44:B45"/>
    <mergeCell ref="C44:C45"/>
    <mergeCell ref="B28:B32"/>
    <mergeCell ref="C23:C27"/>
    <mergeCell ref="B33:B37"/>
    <mergeCell ref="C33:C37"/>
    <mergeCell ref="E17:E22"/>
    <mergeCell ref="F17:F22"/>
    <mergeCell ref="G17:G22"/>
    <mergeCell ref="H17:H22"/>
    <mergeCell ref="E7:E11"/>
    <mergeCell ref="F7:F11"/>
    <mergeCell ref="G7:G11"/>
    <mergeCell ref="H7:H11"/>
    <mergeCell ref="E13:E15"/>
    <mergeCell ref="F13:F15"/>
    <mergeCell ref="G13:G15"/>
    <mergeCell ref="H13:H15"/>
    <mergeCell ref="F28:F32"/>
    <mergeCell ref="G28:G32"/>
    <mergeCell ref="E23:E27"/>
    <mergeCell ref="F23:F27"/>
    <mergeCell ref="G23:G27"/>
    <mergeCell ref="C47:D47"/>
    <mergeCell ref="H28:H32"/>
    <mergeCell ref="H23:H27"/>
    <mergeCell ref="B23:B27"/>
    <mergeCell ref="B39:B43"/>
    <mergeCell ref="C39:C43"/>
    <mergeCell ref="E39:E43"/>
    <mergeCell ref="F39:F43"/>
    <mergeCell ref="G39:G43"/>
    <mergeCell ref="H39:H43"/>
    <mergeCell ref="H33:H37"/>
    <mergeCell ref="E33:E37"/>
    <mergeCell ref="F33:F37"/>
    <mergeCell ref="G33:G37"/>
    <mergeCell ref="C28:C32"/>
    <mergeCell ref="E28:E32"/>
    <mergeCell ref="A1:H1"/>
    <mergeCell ref="G3:H3"/>
    <mergeCell ref="A4:B4"/>
    <mergeCell ref="D4:D5"/>
    <mergeCell ref="E4:E5"/>
    <mergeCell ref="F4:F5"/>
    <mergeCell ref="G4:G5"/>
    <mergeCell ref="H4:H5"/>
  </mergeCells>
  <pageMargins left="0.16" right="0.24" top="0.4" bottom="0.36" header="0.17" footer="0.16"/>
  <pageSetup paperSize="9" scale="69" firstPageNumber="4637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104857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04857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Տոկոսային </vt:lpstr>
      <vt:lpstr>Лист2</vt:lpstr>
      <vt:lpstr>Лист3</vt:lpstr>
      <vt:lpstr>'Տոկոսային '!Print_Area</vt:lpstr>
      <vt:lpstr>'Տոկոսային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2019-04-17T07:25:27Z</dcterms:modified>
</cp:coreProperties>
</file>